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2"/>
  <c r="Q32"/>
  <c r="Q1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<sst xmlns="http://schemas.openxmlformats.org/spreadsheetml/2006/main" count="116" uniqueCount="74">
  <si>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</si>
  <si>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</si>
  <si>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</si>
  <si>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Kamenice</t>
  </si>
  <si>
    <t>Datum:  </t>
  </si>
  <si>
    <t>11.2.2023</t>
  </si>
  <si>
    <t>Domácí</t>
  </si>
  <si>
    <t>TJ Slovan Kamenice nad Lipou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</si>
  <si>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</si>
  <si>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</si>
  <si>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</si>
  <si>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</si>
  <si>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</si>
  <si>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</si>
  <si>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</si>
  <si>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</si>
  <si>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</si>
  <si>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</si>
  <si>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</si>
  <si>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</si>
  <si>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</si>
  <si>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Dúška</t>
  </si>
  <si>
    <t>Kolařík</t>
  </si>
  <si>
    <t>Lukáš</t>
  </si>
  <si>
    <t>Jindřich</t>
  </si>
  <si>
    <t>Rychtařík ml.</t>
  </si>
  <si>
    <t>Abrahám</t>
  </si>
  <si>
    <t>Václav</t>
  </si>
  <si>
    <t>Radim</t>
  </si>
  <si>
    <t>Šindelář</t>
  </si>
  <si>
    <t>Matějíček</t>
  </si>
  <si>
    <t>Petr</t>
  </si>
  <si>
    <t>Lubomír</t>
  </si>
  <si>
    <t>Ouhel</t>
  </si>
  <si>
    <t>Matlach</t>
  </si>
  <si>
    <t>Jiří</t>
  </si>
  <si>
    <t>David</t>
  </si>
  <si>
    <t>Janás</t>
  </si>
  <si>
    <t>Radek</t>
  </si>
  <si>
    <t>Málek</t>
  </si>
  <si>
    <t>Karel</t>
  </si>
  <si>
    <t>Miroslav</t>
  </si>
  <si>
    <t>Celkový výkon družstva  </t>
  </si>
  <si>
    <t>Vedoucí družstva         Jméno:</t>
  </si>
  <si>
    <t>David Dúška</t>
  </si>
  <si>
    <t>Bodový zisk</t>
  </si>
  <si>
    <t>Radim Abrahám</t>
  </si>
  <si>
    <t>Podpis:</t>
  </si>
  <si>
    <t>Rozhodčí</t>
  </si>
  <si>
    <t>Jméno:</t>
  </si>
  <si>
    <t>Pavel Šindelář</t>
  </si>
  <si>
    <t>Číslo průkazu:</t>
  </si>
  <si>
    <t>II/0618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</si>
  <si>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</si>
  <si>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</si>
  <si>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</si>
  <si>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</si>
  <si>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</si>
  <si>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</si>
  <si>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</si>
  <si>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</si>
  <si>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</si>
  <si>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</si>
  <si>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</si>
  <si>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</si>
  <si>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</si>
  <si>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</si>
  <si>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</si>
  <si>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Ouhel Jakub</t>
  </si>
  <si>
    <t>Šindelář Petr</t>
  </si>
  <si>
    <t>Napomínání hráčů za nesportovní chování či vyloučení ze startu:</t>
  </si>
  <si>
    <t>Různé:</t>
  </si>
  <si>
    <t xml:space="preserve">Datum a podpis rozhodčího:  </t>
  </si>
  <si>
    <t>11.2.2023 Pavel Šindelář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</si>
</sst>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2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42</v>
      </c>
      <c r="F8" s="12">
        <v>0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25</v>
      </c>
      <c r="P8" s="12">
        <v>5</v>
      </c>
      <c r="Q8" s="13">
        <f>IF(AND(ISBLANK(N8),ISBLANK(O8)),"",N8+O8)</f>
        <v>116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41</v>
      </c>
      <c r="F9" s="18">
        <v>2</v>
      </c>
      <c r="G9" s="19">
        <f>IF(AND(ISBLANK(D9),ISBLANK(E9)),"",D9+E9)</f>
        <v>129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44</v>
      </c>
      <c r="P9" s="18">
        <v>3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50</v>
      </c>
      <c r="F10" s="18">
        <v>0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43</v>
      </c>
      <c r="P10" s="18">
        <v>1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45</v>
      </c>
      <c r="F11" s="23">
        <v>0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44</v>
      </c>
      <c r="P11" s="23">
        <v>0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22305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178</v>
      </c>
      <c r="F12" s="28">
        <f>IF(ISNUMBER($G12),SUM(F8:F11),"")</f>
        <v>2</v>
      </c>
      <c r="G12" s="29">
        <f>IF(SUM($G8:$G11)+SUM($Q8:$Q11)&gt;0,SUM(G8:G11),"")</f>
        <v>539</v>
      </c>
      <c r="H12" s="27">
        <f>IF(ISNUMBER($G12),SUM(H8:H11),"")</f>
        <v>2</v>
      </c>
      <c r="I12" s="99"/>
      <c r="K12" s="96">
        <v>9582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156</v>
      </c>
      <c r="P12" s="28">
        <f>IF(ISNUMBER($G12),SUM(P8:P11),"")</f>
        <v>9</v>
      </c>
      <c r="Q12" s="29">
        <f>IF(SUM($G8:$G11)+SUM($Q8:$Q11)&gt;0,SUM(Q8:Q11),"")</f>
        <v>529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53</v>
      </c>
      <c r="F13" s="12">
        <v>0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44</v>
      </c>
      <c r="P13" s="12">
        <v>1</v>
      </c>
      <c r="Q13" s="13">
        <f>IF(AND(ISBLANK(N13),ISBLANK(O13)),"",N13+O13)</f>
        <v>144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43</v>
      </c>
      <c r="F14" s="18">
        <v>1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107</v>
      </c>
      <c r="O14" s="18">
        <v>62</v>
      </c>
      <c r="P14" s="18">
        <v>1</v>
      </c>
      <c r="Q14" s="19">
        <f>IF(AND(ISBLANK(N14),ISBLANK(O14)),"",N14+O14)</f>
        <v>169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108</v>
      </c>
      <c r="E15" s="18">
        <v>45</v>
      </c>
      <c r="F15" s="18">
        <v>1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91</v>
      </c>
      <c r="O15" s="18">
        <v>61</v>
      </c>
      <c r="P15" s="18">
        <v>1</v>
      </c>
      <c r="Q15" s="19">
        <f>IF(AND(ISBLANK(N15),ISBLANK(O15)),"",N15+O15)</f>
        <v>152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106</v>
      </c>
      <c r="E16" s="23">
        <v>59</v>
      </c>
      <c r="F16" s="23">
        <v>0</v>
      </c>
      <c r="G16" s="24">
        <f>IF(AND(ISBLANK(D16),ISBLANK(E16)),"",D16+E16)</f>
        <v>165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42</v>
      </c>
      <c r="P16" s="23">
        <v>0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9942</v>
      </c>
      <c r="B17" s="97"/>
      <c r="C17" s="26" t="s">
        <v>18</v>
      </c>
      <c r="D17" s="27">
        <f>IF(ISNUMBER($G17),SUM(D13:D16),"")</f>
        <v>392</v>
      </c>
      <c r="E17" s="28">
        <f>IF(ISNUMBER($G17),SUM(E13:E16),"")</f>
        <v>200</v>
      </c>
      <c r="F17" s="28">
        <f>IF(ISNUMBER($G17),SUM(F13:F16),"")</f>
        <v>2</v>
      </c>
      <c r="G17" s="29">
        <f>IF(SUM($G13:$G16)+SUM($Q13:$Q16)&gt;0,SUM(G13:G16),"")</f>
        <v>592</v>
      </c>
      <c r="H17" s="27">
        <f>IF(ISNUMBER($G17),SUM(H13:H16),"")</f>
        <v>2</v>
      </c>
      <c r="I17" s="99"/>
      <c r="K17" s="96">
        <v>12915</v>
      </c>
      <c r="L17" s="97"/>
      <c r="M17" s="26" t="s">
        <v>18</v>
      </c>
      <c r="N17" s="27">
        <f>IF(ISNUMBER($G17),SUM(N13:N16),"")</f>
        <v>388</v>
      </c>
      <c r="O17" s="28">
        <f>IF(ISNUMBER($G17),SUM(O13:O16),"")</f>
        <v>209</v>
      </c>
      <c r="P17" s="28">
        <f>IF(ISNUMBER($G17),SUM(P13:P16),"")</f>
        <v>3</v>
      </c>
      <c r="Q17" s="29">
        <f>IF(SUM($G13:$G16)+SUM($Q13:$Q16)&gt;0,SUM(Q13:Q16),"")</f>
        <v>597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34</v>
      </c>
      <c r="F18" s="12">
        <v>2</v>
      </c>
      <c r="G18" s="13">
        <f>IF(AND(ISBLANK(D18),ISBLANK(E18)),"",D18+E18)</f>
        <v>121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41</v>
      </c>
      <c r="P18" s="12">
        <v>0</v>
      </c>
      <c r="Q18" s="13">
        <f>IF(AND(ISBLANK(N18),ISBLANK(O18)),"",N18+O18)</f>
        <v>133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33</v>
      </c>
      <c r="F19" s="18">
        <v>3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103</v>
      </c>
      <c r="O19" s="18">
        <v>36</v>
      </c>
      <c r="P19" s="18">
        <v>1</v>
      </c>
      <c r="Q19" s="19">
        <f>IF(AND(ISBLANK(N19),ISBLANK(O19)),"",N19+O19)</f>
        <v>139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44</v>
      </c>
      <c r="F20" s="18">
        <v>1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106</v>
      </c>
      <c r="O20" s="18">
        <v>58</v>
      </c>
      <c r="P20" s="18">
        <v>2</v>
      </c>
      <c r="Q20" s="19">
        <f>IF(AND(ISBLANK(N20),ISBLANK(O20)),"",N20+O20)</f>
        <v>164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36</v>
      </c>
      <c r="F21" s="23">
        <v>1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53</v>
      </c>
      <c r="P21" s="23">
        <v>0</v>
      </c>
      <c r="Q21" s="24">
        <f>IF(AND(ISBLANK(N21),ISBLANK(O21)),"",N21+O21)</f>
        <v>147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19457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147</v>
      </c>
      <c r="F22" s="28">
        <f>IF(ISNUMBER($G22),SUM(F18:F21),"")</f>
        <v>7</v>
      </c>
      <c r="G22" s="29">
        <f>IF(SUM($G18:$G21)+SUM($Q18:$Q21)&gt;0,SUM(G18:G21),"")</f>
        <v>515</v>
      </c>
      <c r="H22" s="27">
        <f>IF(ISNUMBER($G22),SUM(H18:H21),"")</f>
        <v>0</v>
      </c>
      <c r="I22" s="99"/>
      <c r="K22" s="96">
        <v>7123</v>
      </c>
      <c r="L22" s="97"/>
      <c r="M22" s="26" t="s">
        <v>18</v>
      </c>
      <c r="N22" s="27">
        <f>IF(ISNUMBER($G22),SUM(N18:N21),"")</f>
        <v>395</v>
      </c>
      <c r="O22" s="28">
        <f>IF(ISNUMBER($G22),SUM(O18:O21),"")</f>
        <v>188</v>
      </c>
      <c r="P22" s="28">
        <f>IF(ISNUMBER($G22),SUM(P18:P21),"")</f>
        <v>3</v>
      </c>
      <c r="Q22" s="29">
        <f>IF(SUM($G18:$G21)+SUM($Q18:$Q21)&gt;0,SUM(Q18:Q21),"")</f>
        <v>583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78</v>
      </c>
      <c r="F23" s="12">
        <v>0</v>
      </c>
      <c r="G23" s="13">
        <f>IF(AND(ISBLANK(D23),ISBLANK(E23)),"",D23+E23)</f>
        <v>171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97</v>
      </c>
      <c r="O23" s="12">
        <v>80</v>
      </c>
      <c r="P23" s="12">
        <v>1</v>
      </c>
      <c r="Q23" s="13">
        <f>IF(AND(ISBLANK(N23),ISBLANK(O23)),"",N23+O23)</f>
        <v>177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42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44</v>
      </c>
      <c r="P24" s="18">
        <v>1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52</v>
      </c>
      <c r="F25" s="18">
        <v>0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90</v>
      </c>
      <c r="O25" s="18">
        <v>44</v>
      </c>
      <c r="P25" s="18">
        <v>3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45</v>
      </c>
      <c r="F26" s="23">
        <v>0</v>
      </c>
      <c r="G26" s="24">
        <f>IF(AND(ISBLANK(D26),ISBLANK(E26)),"",D26+E26)</f>
        <v>143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42</v>
      </c>
      <c r="P26" s="23">
        <v>2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4739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217</v>
      </c>
      <c r="F27" s="28">
        <f>IF(ISNUMBER($G27),SUM(F23:F26),"")</f>
        <v>1</v>
      </c>
      <c r="G27" s="29">
        <f>IF(SUM($G23:$G26)+SUM($Q23:$Q26)&gt;0,SUM(G23:G26),"")</f>
        <v>590</v>
      </c>
      <c r="H27" s="27">
        <f>IF(ISNUMBER($G27),SUM(H23:H26),"")</f>
        <v>3</v>
      </c>
      <c r="I27" s="99"/>
      <c r="K27" s="96">
        <v>21456</v>
      </c>
      <c r="L27" s="97"/>
      <c r="M27" s="26" t="s">
        <v>18</v>
      </c>
      <c r="N27" s="27">
        <f>IF(ISNUMBER($G27),SUM(N23:N26),"")</f>
        <v>362</v>
      </c>
      <c r="O27" s="28">
        <f>IF(ISNUMBER($G27),SUM(O23:O26),"")</f>
        <v>210</v>
      </c>
      <c r="P27" s="28">
        <f>IF(ISNUMBER($G27),SUM(P23:P26),"")</f>
        <v>7</v>
      </c>
      <c r="Q27" s="29">
        <f>IF(SUM($G23:$G26)+SUM($Q23:$Q26)&gt;0,SUM(Q23:Q26),"")</f>
        <v>572</v>
      </c>
      <c r="R27" s="27">
        <f>IF(ISNUMBER($G27),SUM(R23:R26),"")</f>
        <v>1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91</v>
      </c>
      <c r="E28" s="12">
        <v>38</v>
      </c>
      <c r="F28" s="12">
        <v>0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91</v>
      </c>
      <c r="O28" s="12">
        <v>43</v>
      </c>
      <c r="P28" s="12">
        <v>1</v>
      </c>
      <c r="Q28" s="13">
        <f>IF(AND(ISBLANK(N28),ISBLANK(O28)),"",N28+O28)</f>
        <v>134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45</v>
      </c>
      <c r="F29" s="18">
        <v>1</v>
      </c>
      <c r="G29" s="19">
        <f>IF(AND(ISBLANK(D29),ISBLANK(E29)),"",D29+E29)</f>
        <v>137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70</v>
      </c>
      <c r="P29" s="18">
        <v>0</v>
      </c>
      <c r="Q29" s="19">
        <f>IF(AND(ISBLANK(N29),ISBLANK(O29)),"",N29+O29)</f>
        <v>171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104</v>
      </c>
      <c r="E30" s="18">
        <v>42</v>
      </c>
      <c r="F30" s="18">
        <v>4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82</v>
      </c>
      <c r="O30" s="18">
        <v>49</v>
      </c>
      <c r="P30" s="18">
        <v>1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35</v>
      </c>
      <c r="F31" s="23">
        <v>1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81</v>
      </c>
      <c r="O31" s="23">
        <v>61</v>
      </c>
      <c r="P31" s="23">
        <v>1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19492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160</v>
      </c>
      <c r="F32" s="28">
        <f>IF(ISNUMBER($G32),SUM(F28:F31),"")</f>
        <v>6</v>
      </c>
      <c r="G32" s="29">
        <f>IF(SUM($G28:$G31)+SUM($Q28:$Q31)&gt;0,SUM(G28:G31),"")</f>
        <v>544</v>
      </c>
      <c r="H32" s="27">
        <f>IF(ISNUMBER($G32),SUM(H28:H31),"")</f>
        <v>1</v>
      </c>
      <c r="I32" s="99"/>
      <c r="K32" s="96">
        <v>18969</v>
      </c>
      <c r="L32" s="97"/>
      <c r="M32" s="26" t="s">
        <v>18</v>
      </c>
      <c r="N32" s="27">
        <f>IF(ISNUMBER($G32),SUM(N28:N31),"")</f>
        <v>355</v>
      </c>
      <c r="O32" s="28">
        <f>IF(ISNUMBER($G32),SUM(O28:O31),"")</f>
        <v>223</v>
      </c>
      <c r="P32" s="28">
        <f>IF(ISNUMBER($G32),SUM(P28:P31),"")</f>
        <v>3</v>
      </c>
      <c r="Q32" s="29">
        <f>IF(SUM($G28:$G31)+SUM($Q28:$Q31)&gt;0,SUM(Q28:Q31),"")</f>
        <v>578</v>
      </c>
      <c r="R32" s="27">
        <f>IF(ISNUMBER($G32),SUM(R28:R31),"")</f>
        <v>3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94</v>
      </c>
      <c r="E33" s="12">
        <v>53</v>
      </c>
      <c r="F33" s="12">
        <v>2</v>
      </c>
      <c r="G33" s="13">
        <f>IF(AND(ISBLANK(D33),ISBLANK(E33)),"",D33+E33)</f>
        <v>147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90</v>
      </c>
      <c r="O33" s="12">
        <v>61</v>
      </c>
      <c r="P33" s="12">
        <v>2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43</v>
      </c>
      <c r="F34" s="18">
        <v>0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50</v>
      </c>
      <c r="P34" s="18">
        <v>2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89</v>
      </c>
      <c r="E35" s="18">
        <v>63</v>
      </c>
      <c r="F35" s="18">
        <v>0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95</v>
      </c>
      <c r="O35" s="18">
        <v>51</v>
      </c>
      <c r="P35" s="18">
        <v>0</v>
      </c>
      <c r="Q35" s="19">
        <f>IF(AND(ISBLANK(N35),ISBLANK(O35)),"",N35+O35)</f>
        <v>146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44</v>
      </c>
      <c r="F36" s="23">
        <v>2</v>
      </c>
      <c r="G36" s="24">
        <f>IF(AND(ISBLANK(D36),ISBLANK(E36)),"",D36+E36)</f>
        <v>129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40</v>
      </c>
      <c r="P36" s="23">
        <v>0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3062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203</v>
      </c>
      <c r="F37" s="28">
        <f>IF(ISNUMBER($G37),SUM(F33:F36),"")</f>
        <v>4</v>
      </c>
      <c r="G37" s="29">
        <f>IF(SUM($G33:$G36)+SUM($Q33:$Q36)&gt;0,SUM(G33:G36),"")</f>
        <v>562</v>
      </c>
      <c r="H37" s="27">
        <f>IF(ISNUMBER($G37),SUM(H33:H36),"")</f>
        <v>1</v>
      </c>
      <c r="I37" s="99"/>
      <c r="K37" s="96">
        <v>14296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202</v>
      </c>
      <c r="P37" s="28">
        <f>IF(ISNUMBER($G37),SUM(P33:P36),"")</f>
        <v>4</v>
      </c>
      <c r="Q37" s="29">
        <f>IF(SUM($G33:$G36)+SUM($Q33:$Q36)&gt;0,SUM(Q33:Q36),"")</f>
        <v>580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2237</v>
      </c>
      <c r="E39" s="34">
        <f>IF(ISNUMBER($G39),SUM(E12,E17,E22,E27,E32,E37),"")</f>
        <v>1105</v>
      </c>
      <c r="F39" s="34">
        <f>IF(ISNUMBER($G39),SUM(F12,F17,F22,F27,F32,F37),"")</f>
        <v>22</v>
      </c>
      <c r="G39" s="35">
        <f>IF(SUM($G$8:$G$37)+SUM($Q$8:$Q$37)&gt;0,SUM(G12,G17,G22,G27,G32,G37),"")</f>
        <v>3342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2251</v>
      </c>
      <c r="O39" s="34">
        <f>IF(ISNUMBER($G39),SUM(O12,O17,O22,O27,O32,O37),"")</f>
        <v>1188</v>
      </c>
      <c r="P39" s="34">
        <f>IF(ISNUMBER($G39),SUM(P12,P17,P22,P27,P32,P37),"")</f>
        <v>29</v>
      </c>
      <c r="Q39" s="35">
        <f>IF(SUM($G$8:$G$37)+SUM($Q$8:$Q$37)&gt;0,SUM(Q12,Q17,Q22,Q27,Q32,Q37),"")</f>
        <v>3439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Slovan Kamenice nad Lipou – KC Zlín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30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68</v>
      </c>
      <c r="C57" s="73"/>
      <c r="D57" s="63">
        <v>19352</v>
      </c>
      <c r="E57" s="72" t="s">
        <v>69</v>
      </c>
      <c r="F57" s="75"/>
      <c r="G57" s="75"/>
      <c r="H57" s="73"/>
      <c r="I57" s="63">
        <v>19457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2023-02-11T18:54:58Z</dcterms:modified>
</cp:coreProperties>
</file>